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44" i="1" l="1"/>
  <c r="H44" i="1"/>
  <c r="F44" i="1"/>
  <c r="G38" i="1" l="1"/>
  <c r="H38" i="1"/>
  <c r="F38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7" i="1"/>
  <c r="H35" i="1" s="1"/>
  <c r="G37" i="1"/>
  <c r="F37" i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13" i="1"/>
  <c r="H46" i="1" s="1"/>
  <c r="G13" i="1"/>
  <c r="G46" i="1" s="1"/>
</calcChain>
</file>

<file path=xl/sharedStrings.xml><?xml version="1.0" encoding="utf-8"?>
<sst xmlns="http://schemas.openxmlformats.org/spreadsheetml/2006/main" count="192" uniqueCount="97">
  <si>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</si>
  <si>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</si>
  <si>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</si>
  <si>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</si>
  <si>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</si>
  <si>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</si>
  <si>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</si>
  <si>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</si>
  <si>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</si>
  <si>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</si>
  <si>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</si>
  <si>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</si>
  <si>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</si>
  <si>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</si>
  <si>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</si>
  <si>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</si>
  <si>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</si>
  <si>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</si>
  <si>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</si>
  <si>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</si>
  <si>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</si>
  <si>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</si>
  <si>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</si>
  <si>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</si>
  <si>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</si>
  <si>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</si>
  <si>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</si>
  <si>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</si>
  <si>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</si>
  <si>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</si>
  <si>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</si>
  <si>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</si>
  <si>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</si>
  <si>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</si>
  <si>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</si>
  <si>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</si>
  <si>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</si>
  <si>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</si>
  <si>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</si>
  <si>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</si>
  <si>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</si>
  <si>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</si>
  <si>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</si>
  <si>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</si>
  <si>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</si>
  <si>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</si>
  <si>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</si>
  <si>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</si>
  <si>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</si>
  <si>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</si>
  <si>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</si>
  <si>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</si>
  <si>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</si>
  <si>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</si>
  <si>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</si>
  <si>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</si>
  <si>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</si>
  <si>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</si>
  <si>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</si>
  <si>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</si>
  <si>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</si>
  <si>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</si>
  <si>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</si>
  <si>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</si>
  <si>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</si>
  <si>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</si>
  <si>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</si>
  <si>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</si>
  <si>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</si>
  <si>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</si>
  <si>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</si>
  <si>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</si>
  <si>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</si>
  <si>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</si>
  <si>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</si>
  <si>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</si>
  <si>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</si>
  <si>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</si>
  <si>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</si>
  <si>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</si>
  <si>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</si>
  <si>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</si>
  <si>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</si>
  <si>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</si>
  <si>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</si>
  <si>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</si>
  <si>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</si>
  <si>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</si>
  <si>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</si>
  <si>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2025 г.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</si>
  <si>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</si>
  <si>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</si>
  <si>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</si>
  <si>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>к  проекту решения Собрания депутатов Елизаветовского сельского поселения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</si>
  <si>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</si>
  <si>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</si>
  <si>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от __.09.2023 № __ "О внесении изменений и дополнений в бюджет Елизаветовского 
 сельского поселения Азовского района  на 2023 год и плановый период 2024 и 2025 годов"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</si>
</sst>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3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0" t="s">
        <v>93</v>
      </c>
      <c r="F2" s="30"/>
      <c r="G2" s="30"/>
      <c r="H2" s="30"/>
    </row>
    <row r="3" spans="1:8" ht="59.25" customHeight="1" x14ac:dyDescent="0.25">
      <c r="E3" s="31" t="s">
        <v>96</v>
      </c>
      <c r="F3" s="31"/>
      <c r="G3" s="31"/>
      <c r="H3" s="31"/>
    </row>
    <row r="4" spans="1:8" ht="16.5" x14ac:dyDescent="0.25">
      <c r="E4" s="29"/>
      <c r="F4" s="29"/>
      <c r="G4" s="29"/>
      <c r="H4" s="29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6" t="s">
        <v>88</v>
      </c>
      <c r="D7" s="37"/>
      <c r="E7" s="37"/>
      <c r="F7" s="37"/>
      <c r="G7" s="37"/>
      <c r="H7" s="3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4" t="s">
        <v>11</v>
      </c>
      <c r="B9" s="34" t="s">
        <v>1</v>
      </c>
      <c r="C9" s="35" t="s">
        <v>2</v>
      </c>
      <c r="D9" s="35" t="s">
        <v>10</v>
      </c>
      <c r="E9" s="33" t="s">
        <v>82</v>
      </c>
      <c r="F9" s="33" t="s">
        <v>83</v>
      </c>
      <c r="G9" s="32" t="s">
        <v>84</v>
      </c>
      <c r="H9" s="32" t="s">
        <v>89</v>
      </c>
    </row>
    <row r="10" spans="1:8" ht="15.75" customHeight="1" x14ac:dyDescent="0.25">
      <c r="A10" s="34"/>
      <c r="B10" s="34"/>
      <c r="C10" s="35"/>
      <c r="D10" s="35"/>
      <c r="E10" s="33"/>
      <c r="F10" s="32"/>
      <c r="G10" s="32"/>
      <c r="H10" s="32"/>
    </row>
    <row r="11" spans="1:8" ht="27.75" customHeight="1" x14ac:dyDescent="0.25">
      <c r="A11" s="34"/>
      <c r="B11" s="34"/>
      <c r="C11" s="35"/>
      <c r="D11" s="35"/>
      <c r="E11" s="33"/>
      <c r="F11" s="32"/>
      <c r="G11" s="32"/>
      <c r="H11" s="32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6809.9</v>
      </c>
      <c r="G13" s="20">
        <f t="shared" ref="G13:H13" si="0">G15+G17+G20+G28+G31</f>
        <v>7011.6999999999989</v>
      </c>
      <c r="H13" s="20">
        <f t="shared" si="0"/>
        <v>7216.6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1335.1</v>
      </c>
      <c r="G14" s="20">
        <f t="shared" ref="G14:H15" si="1">G15</f>
        <v>1414.8</v>
      </c>
      <c r="H14" s="20">
        <f t="shared" si="1"/>
        <v>1492.6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1335.1</v>
      </c>
      <c r="G15" s="20">
        <f t="shared" si="1"/>
        <v>1414.8</v>
      </c>
      <c r="H15" s="20">
        <f t="shared" si="1"/>
        <v>1492.6</v>
      </c>
    </row>
    <row r="16" spans="1:8" ht="100.5" customHeight="1" x14ac:dyDescent="0.3">
      <c r="A16" s="5" t="s">
        <v>12</v>
      </c>
      <c r="B16" s="5" t="s">
        <v>13</v>
      </c>
      <c r="C16" s="11" t="s">
        <v>53</v>
      </c>
      <c r="D16" s="12" t="s">
        <v>17</v>
      </c>
      <c r="E16" s="19" t="s">
        <v>92</v>
      </c>
      <c r="F16" s="20">
        <v>1335.1</v>
      </c>
      <c r="G16" s="20">
        <v>1414.8</v>
      </c>
      <c r="H16" s="20">
        <v>1492.6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2930.4</v>
      </c>
      <c r="G17" s="20">
        <f t="shared" ref="G17:H18" si="2">G18</f>
        <v>3047.6</v>
      </c>
      <c r="H17" s="20">
        <f t="shared" si="2"/>
        <v>3169.5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2930.4</v>
      </c>
      <c r="G18" s="20">
        <f t="shared" si="2"/>
        <v>3047.6</v>
      </c>
      <c r="H18" s="20">
        <f t="shared" si="2"/>
        <v>3169.5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2930.4</v>
      </c>
      <c r="G19" s="20">
        <v>3047.6</v>
      </c>
      <c r="H19" s="20">
        <v>3169.5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2420.4</v>
      </c>
      <c r="G20" s="20">
        <f t="shared" ref="G20:H20" si="3">G21+G23</f>
        <v>2420.4</v>
      </c>
      <c r="H20" s="20">
        <f t="shared" si="3"/>
        <v>2420.4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103.1</v>
      </c>
      <c r="G21" s="20">
        <f t="shared" ref="G21:H21" si="4">G22</f>
        <v>103.1</v>
      </c>
      <c r="H21" s="20">
        <f t="shared" si="4"/>
        <v>103.1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103.1</v>
      </c>
      <c r="G22" s="20">
        <v>103.1</v>
      </c>
      <c r="H22" s="20">
        <v>103.1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2317.3000000000002</v>
      </c>
      <c r="G23" s="20">
        <f t="shared" ref="G23:H23" si="5">G24+G26</f>
        <v>2317.3000000000002</v>
      </c>
      <c r="H23" s="20">
        <f t="shared" si="5"/>
        <v>2317.3000000000002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6">G24</f>
        <v>558.79999999999995</v>
      </c>
      <c r="H25" s="20">
        <f t="shared" si="6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v>1758.5</v>
      </c>
      <c r="G26" s="20">
        <v>1758.5</v>
      </c>
      <c r="H26" s="20">
        <v>1758.5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f>F26</f>
        <v>1758.5</v>
      </c>
      <c r="G27" s="20">
        <f t="shared" ref="G27:H27" si="7">G26</f>
        <v>1758.5</v>
      </c>
      <c r="H27" s="20">
        <f t="shared" si="7"/>
        <v>1758.5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v>25.7</v>
      </c>
      <c r="G28" s="20">
        <v>26.7</v>
      </c>
      <c r="H28" s="20">
        <v>27.8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F28</f>
        <v>25.7</v>
      </c>
      <c r="G29" s="20">
        <f t="shared" ref="G29:H30" si="8">G28</f>
        <v>26.7</v>
      </c>
      <c r="H29" s="20">
        <f t="shared" si="8"/>
        <v>27.8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f>F29</f>
        <v>25.7</v>
      </c>
      <c r="G30" s="20">
        <f t="shared" si="8"/>
        <v>26.7</v>
      </c>
      <c r="H30" s="20">
        <f t="shared" si="8"/>
        <v>27.8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v>98.3</v>
      </c>
      <c r="G31" s="20">
        <v>102.2</v>
      </c>
      <c r="H31" s="20">
        <v>106.3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F31</f>
        <v>98.3</v>
      </c>
      <c r="G32" s="20">
        <f t="shared" ref="G32:H34" si="9">G31</f>
        <v>102.2</v>
      </c>
      <c r="H32" s="20">
        <f t="shared" si="9"/>
        <v>106.3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F32</f>
        <v>98.3</v>
      </c>
      <c r="G33" s="20">
        <f t="shared" si="9"/>
        <v>102.2</v>
      </c>
      <c r="H33" s="20">
        <f t="shared" si="9"/>
        <v>106.3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f>F33</f>
        <v>98.3</v>
      </c>
      <c r="G34" s="20">
        <f t="shared" si="9"/>
        <v>102.2</v>
      </c>
      <c r="H34" s="20">
        <f t="shared" si="9"/>
        <v>106.3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7769.9000000000005</v>
      </c>
      <c r="G35" s="20">
        <f t="shared" ref="G35:H35" si="10">G37+G41</f>
        <v>6023.7</v>
      </c>
      <c r="H35" s="20">
        <f t="shared" si="10"/>
        <v>5462.7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7769.9000000000005</v>
      </c>
      <c r="G36" s="20">
        <f t="shared" ref="G36:H36" si="11">G35</f>
        <v>6023.7</v>
      </c>
      <c r="H36" s="20">
        <f t="shared" si="11"/>
        <v>5462.7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F38</f>
        <v>7475.7000000000007</v>
      </c>
      <c r="G37" s="20">
        <f t="shared" ref="G37:H37" si="12">G38</f>
        <v>5716.5</v>
      </c>
      <c r="H37" s="20">
        <f t="shared" si="12"/>
        <v>5144.8999999999996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F39+F40</f>
        <v>7475.7000000000007</v>
      </c>
      <c r="G38" s="25">
        <f t="shared" ref="G38:H38" si="13">G39+G40</f>
        <v>5716.5</v>
      </c>
      <c r="H38" s="25">
        <f t="shared" si="13"/>
        <v>5144.8999999999996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7145.6</v>
      </c>
      <c r="G39" s="25">
        <v>5716.5</v>
      </c>
      <c r="H39" s="25">
        <v>5144.8999999999996</v>
      </c>
    </row>
    <row r="40" spans="1:8" s="26" customFormat="1" ht="60.75" customHeight="1" x14ac:dyDescent="0.3">
      <c r="A40" s="21"/>
      <c r="B40" s="21"/>
      <c r="C40" s="22" t="s">
        <v>91</v>
      </c>
      <c r="D40" s="23"/>
      <c r="E40" s="28" t="s">
        <v>90</v>
      </c>
      <c r="F40" s="25">
        <v>330.1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294.2</v>
      </c>
      <c r="G41" s="20">
        <f t="shared" ref="G41:H41" si="14">G43+G44</f>
        <v>307.2</v>
      </c>
      <c r="H41" s="20">
        <f t="shared" si="14"/>
        <v>317.8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59.25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94</v>
      </c>
      <c r="F44" s="20">
        <f>F45</f>
        <v>294</v>
      </c>
      <c r="G44" s="20">
        <f t="shared" ref="G44:H44" si="16">G45</f>
        <v>307</v>
      </c>
      <c r="H44" s="20">
        <f t="shared" si="16"/>
        <v>317.60000000000002</v>
      </c>
    </row>
    <row r="45" spans="1:8" ht="62.2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95</v>
      </c>
      <c r="F45" s="20">
        <v>294</v>
      </c>
      <c r="G45" s="20">
        <v>307</v>
      </c>
      <c r="H45" s="20">
        <v>317.60000000000002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14579.8</v>
      </c>
      <c r="G46" s="20">
        <f t="shared" ref="G46:H46" si="17">G13+G35</f>
        <v>13035.399999999998</v>
      </c>
      <c r="H46" s="20">
        <f t="shared" si="17"/>
        <v>12679.3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2022-12-22T12:09:55Z</cp:lastPrinted>
  <dcterms:created xsi:type="dcterms:W3CDTF">2019-08-28T13:23:57Z</dcterms:created>
  <dcterms:modified xsi:type="dcterms:W3CDTF">2023-09-20T10:37:58Z</dcterms:modified>
</cp:coreProperties>
</file>